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<sst xmlns="http://schemas.openxmlformats.org/spreadsheetml/2006/main" count="116" uniqueCount="77">
  <si>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</si>
  <si>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</si>
  <si>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</si>
  <si>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KK Šumperk</t>
  </si>
  <si>
    <t>Datum:  </t>
  </si>
  <si>
    <t>12.4.2025</t>
  </si>
  <si>
    <t>Domácí</t>
  </si>
  <si>
    <t>KK Šumperk A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</si>
  <si>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</si>
  <si>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</si>
  <si>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</si>
  <si>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</si>
  <si>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</si>
  <si>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</si>
  <si>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</si>
  <si>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</si>
  <si>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</si>
  <si>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</si>
  <si>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</si>
  <si>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</si>
  <si>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</si>
  <si>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Rabenseifner</t>
  </si>
  <si>
    <t>Molek</t>
  </si>
  <si>
    <t>Jaromír</t>
  </si>
  <si>
    <t>Tomáš</t>
  </si>
  <si>
    <t>Vymazal</t>
  </si>
  <si>
    <t>Kunc</t>
  </si>
  <si>
    <t>Jaroslav</t>
  </si>
  <si>
    <t>Vratislav</t>
  </si>
  <si>
    <t>Sedlář</t>
  </si>
  <si>
    <t>Petráš</t>
  </si>
  <si>
    <t>Martin</t>
  </si>
  <si>
    <t>Michal</t>
  </si>
  <si>
    <t>Vejmola</t>
  </si>
  <si>
    <t>Konečný</t>
  </si>
  <si>
    <t>Adam</t>
  </si>
  <si>
    <t>Jiří</t>
  </si>
  <si>
    <t>Heinisch</t>
  </si>
  <si>
    <t>Hvozdenský</t>
  </si>
  <si>
    <t>Pavel</t>
  </si>
  <si>
    <t>Miroslav</t>
  </si>
  <si>
    <t>Biolek</t>
  </si>
  <si>
    <t>Lekeš</t>
  </si>
  <si>
    <t>Rostislav</t>
  </si>
  <si>
    <t>Filip</t>
  </si>
  <si>
    <t>Celkový výkon družstva  </t>
  </si>
  <si>
    <t>Vedoucí družstva         Jméno:</t>
  </si>
  <si>
    <t>Jaroslav Vymazal</t>
  </si>
  <si>
    <t>Bodový zisk</t>
  </si>
  <si>
    <t>Jiří Konečný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</si>
  <si>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</si>
  <si>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</si>
  <si>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</si>
  <si>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</si>
  <si>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</si>
  <si>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</si>
  <si>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</si>
  <si>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</si>
  <si>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</si>
  <si>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</si>
  <si>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</si>
  <si>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</si>
  <si>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</si>
  <si>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</si>
  <si>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</si>
  <si>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</si>
  <si>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</si>
  <si>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</si>
  <si>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</si>
  <si>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</si>
  <si>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</si>
  <si>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Máčalík Karel</t>
  </si>
  <si>
    <t>Petráš Michal</t>
  </si>
  <si>
    <t>Napomínání hráčů za nesportovní chování či vyloučení ze startu:</t>
  </si>
  <si>
    <t>Různé:</t>
  </si>
  <si>
    <t xml:space="preserve">Datum a podpis rozhodčího:  </t>
  </si>
  <si>
    <t>12.4.2025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</si>
</sst>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45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43</v>
      </c>
      <c r="P8" s="12">
        <v>4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54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52</v>
      </c>
      <c r="P9" s="18">
        <v>2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36</v>
      </c>
      <c r="F10" s="18">
        <v>1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50</v>
      </c>
      <c r="P10" s="18">
        <v>1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44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48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21453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179</v>
      </c>
      <c r="F12" s="28">
        <f>IF(ISNUMBER($G12),SUM(F8:F11),"")</f>
        <v>4</v>
      </c>
      <c r="G12" s="29">
        <f>IF(SUM($G8:$G11)+SUM($Q8:$Q11)&gt;0,SUM(G8:G11),"")</f>
        <v>535</v>
      </c>
      <c r="H12" s="27">
        <f>IF(ISNUMBER($G12),SUM(H8:H11),"")</f>
        <v>0</v>
      </c>
      <c r="I12" s="99"/>
      <c r="K12" s="96">
        <v>20870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193</v>
      </c>
      <c r="P12" s="28">
        <f>IF(ISNUMBER($G12),SUM(P8:P11),"")</f>
        <v>7</v>
      </c>
      <c r="Q12" s="29">
        <f>IF(SUM($G8:$G11)+SUM($Q8:$Q11)&gt;0,SUM(Q8:Q11),"")</f>
        <v>587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51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97</v>
      </c>
      <c r="O13" s="12">
        <v>41</v>
      </c>
      <c r="P13" s="12">
        <v>0</v>
      </c>
      <c r="Q13" s="13">
        <f>IF(AND(ISBLANK(N13),ISBLANK(O13)),"",N13+O13)</f>
        <v>138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33</v>
      </c>
      <c r="F14" s="18">
        <v>2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109</v>
      </c>
      <c r="O14" s="18">
        <v>52</v>
      </c>
      <c r="P14" s="18">
        <v>2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54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62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47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52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10769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185</v>
      </c>
      <c r="F17" s="28">
        <f>IF(ISNUMBER($G17),SUM(F13:F16),"")</f>
        <v>2</v>
      </c>
      <c r="G17" s="29">
        <f>IF(SUM($G13:$G16)+SUM($Q13:$Q16)&gt;0,SUM(G13:G16),"")</f>
        <v>537</v>
      </c>
      <c r="H17" s="27">
        <f>IF(ISNUMBER($G17),SUM(H13:H16),"")</f>
        <v>0.5</v>
      </c>
      <c r="I17" s="99"/>
      <c r="K17" s="96">
        <v>22434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207</v>
      </c>
      <c r="P17" s="28">
        <f>IF(ISNUMBER($G17),SUM(P13:P16),"")</f>
        <v>5</v>
      </c>
      <c r="Q17" s="29">
        <f>IF(SUM($G13:$G16)+SUM($Q13:$Q16)&gt;0,SUM(Q13:Q16),"")</f>
        <v>590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44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53</v>
      </c>
      <c r="P18" s="12">
        <v>1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51</v>
      </c>
      <c r="F19" s="18">
        <v>1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35</v>
      </c>
      <c r="P19" s="18">
        <v>4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45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49</v>
      </c>
      <c r="P20" s="18">
        <v>2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40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41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18339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180</v>
      </c>
      <c r="F22" s="28">
        <f>IF(ISNUMBER($G22),SUM(F18:F21),"")</f>
        <v>4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24505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178</v>
      </c>
      <c r="P22" s="28">
        <f>IF(ISNUMBER($G22),SUM(P18:P21),"")</f>
        <v>8</v>
      </c>
      <c r="Q22" s="29">
        <f>IF(SUM($G18:$G21)+SUM($Q18:$Q21)&gt;0,SUM(Q18:Q21),"")</f>
        <v>544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36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63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100</v>
      </c>
      <c r="O24" s="18">
        <v>35</v>
      </c>
      <c r="P24" s="18">
        <v>3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18</v>
      </c>
      <c r="F25" s="18">
        <v>5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52</v>
      </c>
      <c r="P25" s="18">
        <v>1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27</v>
      </c>
      <c r="F26" s="23">
        <v>4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50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25846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125</v>
      </c>
      <c r="F27" s="28">
        <f>IF(ISNUMBER($G27),SUM(F23:F26),"")</f>
        <v>12</v>
      </c>
      <c r="G27" s="29">
        <f>IF(SUM($G23:$G26)+SUM($Q23:$Q26)&gt;0,SUM(G23:G26),"")</f>
        <v>506</v>
      </c>
      <c r="H27" s="27">
        <f>IF(ISNUMBER($G27),SUM(H23:H26),"")</f>
        <v>1</v>
      </c>
      <c r="I27" s="99"/>
      <c r="K27" s="96">
        <v>8474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200</v>
      </c>
      <c r="P27" s="28">
        <f>IF(ISNUMBER($G27),SUM(P23:P26),"")</f>
        <v>4</v>
      </c>
      <c r="Q27" s="29">
        <f>IF(SUM($G23:$G26)+SUM($Q23:$Q26)&gt;0,SUM(Q23:Q26),"")</f>
        <v>582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34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44</v>
      </c>
      <c r="P28" s="12">
        <v>2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36</v>
      </c>
      <c r="F29" s="18">
        <v>4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53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36</v>
      </c>
      <c r="F30" s="18">
        <v>3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88</v>
      </c>
      <c r="O30" s="18">
        <v>45</v>
      </c>
      <c r="P30" s="18">
        <v>3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43</v>
      </c>
      <c r="F31" s="23">
        <v>4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51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7934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149</v>
      </c>
      <c r="F32" s="28">
        <f>IF(ISNUMBER($G32),SUM(F28:F31),"")</f>
        <v>13</v>
      </c>
      <c r="G32" s="29">
        <f>IF(SUM($G28:$G31)+SUM($Q28:$Q31)&gt;0,SUM(G28:G31),"")</f>
        <v>523</v>
      </c>
      <c r="H32" s="27">
        <f>IF(ISNUMBER($G32),SUM(H28:H31),"")</f>
        <v>1</v>
      </c>
      <c r="I32" s="99"/>
      <c r="K32" s="96">
        <v>16592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193</v>
      </c>
      <c r="P32" s="28">
        <f>IF(ISNUMBER($G32),SUM(P28:P31),"")</f>
        <v>5</v>
      </c>
      <c r="Q32" s="29">
        <f>IF(SUM($G28:$G31)+SUM($Q28:$Q31)&gt;0,SUM(Q28:Q31),"")</f>
        <v>556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33</v>
      </c>
      <c r="F33" s="12">
        <v>1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83</v>
      </c>
      <c r="O33" s="12">
        <v>52</v>
      </c>
      <c r="P33" s="12">
        <v>0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33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53</v>
      </c>
      <c r="P34" s="18">
        <v>1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100</v>
      </c>
      <c r="E35" s="18">
        <v>45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90</v>
      </c>
      <c r="O35" s="18">
        <v>45</v>
      </c>
      <c r="P35" s="18">
        <v>0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58</v>
      </c>
      <c r="P36" s="23">
        <v>1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24497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156</v>
      </c>
      <c r="F37" s="28">
        <f>IF(ISNUMBER($G37),SUM(F33:F36),"")</f>
        <v>3</v>
      </c>
      <c r="G37" s="29">
        <f>IF(SUM($G33:$G36)+SUM($Q33:$Q36)&gt;0,SUM(G33:G36),"")</f>
        <v>541</v>
      </c>
      <c r="H37" s="27">
        <f>IF(ISNUMBER($G37),SUM(H33:H36),"")</f>
        <v>1</v>
      </c>
      <c r="I37" s="99"/>
      <c r="K37" s="96">
        <v>22433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208</v>
      </c>
      <c r="P37" s="28">
        <f>IF(ISNUMBER($G37),SUM(P33:P36),"")</f>
        <v>2</v>
      </c>
      <c r="Q37" s="29">
        <f>IF(SUM($G33:$G36)+SUM($Q33:$Q36)&gt;0,SUM(Q33:Q36),"")</f>
        <v>569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2223</v>
      </c>
      <c r="E39" s="34">
        <f>IF(ISNUMBER($G39),SUM(E12,E17,E22,E27,E32,E37),"")</f>
        <v>974</v>
      </c>
      <c r="F39" s="34">
        <f>IF(ISNUMBER($G39),SUM(F12,F17,F22,F27,F32,F37),"")</f>
        <v>38</v>
      </c>
      <c r="G39" s="35">
        <f>IF(SUM($G$8:$G$37)+SUM($Q$8:$Q$37)&gt;0,SUM(G12,G17,G22,G27,G32,G37),"")</f>
        <v>3197</v>
      </c>
      <c r="H39" s="36">
        <f>IF(SUM($G$8:$G$37)+SUM($Q$8:$Q$37)&gt;0,SUM(H12,H17,H22,H27,H32,H37),"")</f>
        <v>5.5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2249</v>
      </c>
      <c r="O39" s="34">
        <f>IF(ISNUMBER($G39),SUM(O12,O17,O22,O27,O32,O37),"")</f>
        <v>1179</v>
      </c>
      <c r="P39" s="34">
        <f>IF(ISNUMBER($G39),SUM(P12,P17,P22,P27,P32,P37),"")</f>
        <v>31</v>
      </c>
      <c r="Q39" s="35">
        <f>IF(SUM($G$8:$G$37)+SUM($Q$8:$Q$37)&gt;0,SUM(Q12,Q17,Q22,Q27,Q32,Q37),"")</f>
        <v>3428</v>
      </c>
      <c r="R39" s="36">
        <f>IF(SUM($G$8:$G$37)+SUM($Q$8:$Q$37)&gt;0,SUM(R12,R17,R22,R27,R32,R37),"")</f>
        <v>18.5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1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Sokol Luhačovice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14870</v>
      </c>
      <c r="O57" s="72" t="s">
        <v>72</v>
      </c>
      <c r="P57" s="75"/>
      <c r="Q57" s="75"/>
      <c r="R57" s="73"/>
      <c r="S57" s="65">
        <v>24505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2025-04-12T20:00:58Z</dcterms:modified>
</cp:coreProperties>
</file>